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91DCAEFE-4A45-40E3-9073-2B416ACAC367}" xr6:coauthVersionLast="47" xr6:coauthVersionMax="47" xr10:uidLastSave="{00000000-0000-0000-0000-000000000000}"/>
  <bookViews>
    <workbookView xWindow="-110" yWindow="-110" windowWidth="19420" windowHeight="11500" xr2:uid="{FCF84F01-6973-4AA4-B170-87C10107F4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1" l="1"/>
  <c r="K37" i="1"/>
</calcChain>
</file>

<file path=xl/sharedStrings.xml><?xml version="1.0" encoding="utf-8"?>
<sst xmlns="http://schemas.openxmlformats.org/spreadsheetml/2006/main" count="319" uniqueCount="109">
  <si>
    <t>ID Eje</t>
  </si>
  <si>
    <t>Nombre Eje</t>
  </si>
  <si>
    <t>ID Ruta</t>
  </si>
  <si>
    <t>Nombre Ruta</t>
  </si>
  <si>
    <t>ID Producto</t>
  </si>
  <si>
    <t>Producto</t>
  </si>
  <si>
    <t>ID Actividad</t>
  </si>
  <si>
    <t>Actividad</t>
  </si>
  <si>
    <t>Precios 2026</t>
  </si>
  <si>
    <t>Unidades</t>
  </si>
  <si>
    <t>Aporte ICETEX</t>
  </si>
  <si>
    <t>Aporte F. Ábacos</t>
  </si>
  <si>
    <t>E1</t>
  </si>
  <si>
    <t>Usuarios Comunidad Icetex</t>
  </si>
  <si>
    <t>E1.1</t>
  </si>
  <si>
    <t>Usuarios</t>
  </si>
  <si>
    <t>E1.1.1</t>
  </si>
  <si>
    <t>Curso virtual inversión</t>
  </si>
  <si>
    <t>E1.1.1.1</t>
  </si>
  <si>
    <t>Definición de alcance y diseño pedagógico.</t>
  </si>
  <si>
    <t>Horas</t>
  </si>
  <si>
    <t>E1.1.1.2</t>
  </si>
  <si>
    <t>Diseño instruccional.</t>
  </si>
  <si>
    <t>E1.1.1.3</t>
  </si>
  <si>
    <t>Producción de contenidos y recursos.</t>
  </si>
  <si>
    <t>Jornadas</t>
  </si>
  <si>
    <t>E1.1.1.4</t>
  </si>
  <si>
    <t>Montaje en plataforma.</t>
  </si>
  <si>
    <t>E1.1.1.5</t>
  </si>
  <si>
    <t>Publicación y desarrollo del curso.</t>
  </si>
  <si>
    <t>E2</t>
  </si>
  <si>
    <t>Colaboradores</t>
  </si>
  <si>
    <t>E2.1</t>
  </si>
  <si>
    <t>Facilitadores de educación financiera</t>
  </si>
  <si>
    <t>E2.2.1</t>
  </si>
  <si>
    <t>Herramienta didáctica</t>
  </si>
  <si>
    <t>E2.2.1.1</t>
  </si>
  <si>
    <t>Definición de alcance y diseño pedagógico</t>
  </si>
  <si>
    <t>E2.2.1.2</t>
  </si>
  <si>
    <t>Producción de contenido</t>
  </si>
  <si>
    <t>E2.2.1.3</t>
  </si>
  <si>
    <t>Diseño de herramienta</t>
  </si>
  <si>
    <t>E2.2.1.4</t>
  </si>
  <si>
    <t>Producción de herramienta</t>
  </si>
  <si>
    <t>Piezas</t>
  </si>
  <si>
    <t>E2.2.2</t>
  </si>
  <si>
    <t>Formación presencial</t>
  </si>
  <si>
    <t>E2.2.2.1</t>
  </si>
  <si>
    <t>Diseño del plan de formación</t>
  </si>
  <si>
    <t>E2.2.2.2</t>
  </si>
  <si>
    <t>Alistamiento logístico</t>
  </si>
  <si>
    <t>E2.2.2.3</t>
  </si>
  <si>
    <t>Convocatoria</t>
  </si>
  <si>
    <t>N/A</t>
  </si>
  <si>
    <t>E2.2.2.4</t>
  </si>
  <si>
    <t>Formación</t>
  </si>
  <si>
    <t xml:space="preserve">Finanzas básicas y productos de crédito. </t>
  </si>
  <si>
    <t>E2.1.1</t>
  </si>
  <si>
    <t>Formación virtual sincrónica</t>
  </si>
  <si>
    <t>E2.1.1.1</t>
  </si>
  <si>
    <t>E2.1.1.2</t>
  </si>
  <si>
    <t>E2.2</t>
  </si>
  <si>
    <t>E2.1.1.3</t>
  </si>
  <si>
    <t>E2.1.1.4</t>
  </si>
  <si>
    <t>Desarrollo formación virtual</t>
  </si>
  <si>
    <t>E2.1.2</t>
  </si>
  <si>
    <t>Curso virtual finanzas y crédito</t>
  </si>
  <si>
    <t>E2.1.2.1</t>
  </si>
  <si>
    <t>E2.1.2.2</t>
  </si>
  <si>
    <t>E2.1.2.3</t>
  </si>
  <si>
    <t>E2.1.2.4</t>
  </si>
  <si>
    <t>E2.1.2.5</t>
  </si>
  <si>
    <t>E3</t>
  </si>
  <si>
    <t>Seguimiento y comunicación</t>
  </si>
  <si>
    <t>E3.1</t>
  </si>
  <si>
    <t>Estrategias de comunicación y difusión</t>
  </si>
  <si>
    <t>E3.1.1</t>
  </si>
  <si>
    <t>Estrategia de comunicación</t>
  </si>
  <si>
    <t>E3.1.1.1</t>
  </si>
  <si>
    <t>Plan de campaña</t>
  </si>
  <si>
    <t>E3.1.1.2</t>
  </si>
  <si>
    <t>Producción de piezas</t>
  </si>
  <si>
    <t>E3.1.1.3</t>
  </si>
  <si>
    <t>Expectativa</t>
  </si>
  <si>
    <t>E3.1.1.4</t>
  </si>
  <si>
    <t>Lanzamiento</t>
  </si>
  <si>
    <t>E3.1.1.5</t>
  </si>
  <si>
    <t>Activación</t>
  </si>
  <si>
    <t>E3.2</t>
  </si>
  <si>
    <t>Seguimiento y evaluación</t>
  </si>
  <si>
    <t>E3.2.1</t>
  </si>
  <si>
    <t>Evaluación</t>
  </si>
  <si>
    <t>E3.2.2.1</t>
  </si>
  <si>
    <t>Definición de marco de evaluación</t>
  </si>
  <si>
    <t>E3.2.2.2</t>
  </si>
  <si>
    <t>Elaboración de instrumentos de evaluación</t>
  </si>
  <si>
    <t>E3.2.2.3</t>
  </si>
  <si>
    <t>Incorporación en los procesos de formación</t>
  </si>
  <si>
    <t>E3.2.2.4</t>
  </si>
  <si>
    <t xml:space="preserve">Aplicación de instrumentos de evaluación </t>
  </si>
  <si>
    <t>E3.2.2.5</t>
  </si>
  <si>
    <t>Análisis de información</t>
  </si>
  <si>
    <t>E3.2.2</t>
  </si>
  <si>
    <t>Seguimiento</t>
  </si>
  <si>
    <t>E3.2.1.1</t>
  </si>
  <si>
    <t>Elaboración de plan de seguimiento</t>
  </si>
  <si>
    <t>E3.2.1.2</t>
  </si>
  <si>
    <t>Seguimiento y reportes periódicos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</si>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</sst>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"/>
    <numFmt numFmtId="165" formatCode="_-&quot;$&quot;\ * #,##0_-;\-&quot;$&quot;\ * #,##0_-;_-&quot;$&quot;\ 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165" fontId="0" fillId="0" borderId="1" xfId="1" applyNumberFormat="1" applyFont="1" applyBorder="1"/>
    <xf numFmtId="165" fontId="0" fillId="0" borderId="1" xfId="0" applyNumberFormat="1" applyBorder="1"/>
    <xf numFmtId="0" fontId="1" fillId="0" borderId="1" xfId="0" applyFont="1" applyBorder="1"/>
    <xf numFmtId="16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3C81E-4C38-403C-B30A-D8C1E786972D}">
  <dimension ref="A2:L39"/>
  <sheetViews>
    <sheetView tabSelected="1" topLeftCell="D1" workbookViewId="0">
      <selection activeCell="K37" sqref="K37:L37"/>
    </sheetView>
  </sheetViews>
  <sheetFormatPr defaultRowHeight="14.5" x14ac:dyDescent="0.35"/>
  <cols>
    <col min="1" max="1" width="5.36328125" bestFit="1" customWidth="1"/>
    <col min="2" max="2" width="24.08984375" bestFit="1" customWidth="1"/>
    <col min="3" max="3" width="6.6328125" bestFit="1" customWidth="1"/>
    <col min="4" max="4" width="34.26953125" bestFit="1" customWidth="1"/>
    <col min="5" max="5" width="10.26953125" bestFit="1" customWidth="1"/>
    <col min="6" max="6" width="25.7265625" bestFit="1" customWidth="1"/>
    <col min="7" max="7" width="10.36328125" style="11" bestFit="1" customWidth="1"/>
    <col min="8" max="8" width="36.36328125" bestFit="1" customWidth="1"/>
    <col min="9" max="9" width="11.54296875" bestFit="1" customWidth="1"/>
    <col min="10" max="10" width="8.453125" bestFit="1" customWidth="1"/>
    <col min="11" max="11" width="16.6328125" bestFit="1" customWidth="1"/>
    <col min="12" max="12" width="19" bestFit="1" customWidth="1"/>
  </cols>
  <sheetData>
    <row r="2" spans="1:12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2" t="s">
        <v>6</v>
      </c>
      <c r="H2" s="1" t="s">
        <v>7</v>
      </c>
      <c r="I2" s="1" t="s">
        <v>8</v>
      </c>
      <c r="J2" s="1" t="s">
        <v>9</v>
      </c>
      <c r="K2" s="2" t="s">
        <v>10</v>
      </c>
      <c r="L2" s="2" t="s">
        <v>11</v>
      </c>
    </row>
    <row r="3" spans="1:12" x14ac:dyDescent="0.35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2" t="s">
        <v>18</v>
      </c>
      <c r="H3" s="1" t="s">
        <v>19</v>
      </c>
      <c r="I3" s="3">
        <v>178000</v>
      </c>
      <c r="J3" s="4" t="s">
        <v>20</v>
      </c>
      <c r="K3" s="6"/>
      <c r="L3" s="6">
        <v>35600000</v>
      </c>
    </row>
    <row r="4" spans="1:12" x14ac:dyDescent="0.35">
      <c r="A4" s="1" t="s">
        <v>12</v>
      </c>
      <c r="B4" s="1" t="s">
        <v>13</v>
      </c>
      <c r="C4" s="1" t="s">
        <v>14</v>
      </c>
      <c r="D4" s="1" t="s">
        <v>15</v>
      </c>
      <c r="E4" s="1" t="s">
        <v>16</v>
      </c>
      <c r="F4" s="1" t="s">
        <v>17</v>
      </c>
      <c r="G4" s="12" t="s">
        <v>21</v>
      </c>
      <c r="H4" s="1" t="s">
        <v>22</v>
      </c>
      <c r="I4" s="3">
        <v>178000</v>
      </c>
      <c r="J4" s="4" t="s">
        <v>20</v>
      </c>
      <c r="K4" s="6">
        <v>53400000</v>
      </c>
      <c r="L4" s="6"/>
    </row>
    <row r="5" spans="1:12" x14ac:dyDescent="0.3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2" t="s">
        <v>23</v>
      </c>
      <c r="H5" s="1" t="s">
        <v>24</v>
      </c>
      <c r="I5" s="5">
        <v>2922222.222222222</v>
      </c>
      <c r="J5" s="4" t="s">
        <v>25</v>
      </c>
      <c r="K5" s="6">
        <v>131499999.99999999</v>
      </c>
      <c r="L5" s="6">
        <v>50000000</v>
      </c>
    </row>
    <row r="6" spans="1:12" x14ac:dyDescent="0.35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2" t="s">
        <v>26</v>
      </c>
      <c r="H6" s="1" t="s">
        <v>27</v>
      </c>
      <c r="I6" s="5">
        <v>1779999.9975999999</v>
      </c>
      <c r="J6" s="7" t="s">
        <v>25</v>
      </c>
      <c r="K6" s="6">
        <v>44499999.939999998</v>
      </c>
      <c r="L6" s="6"/>
    </row>
    <row r="7" spans="1:12" x14ac:dyDescent="0.35">
      <c r="A7" s="1" t="s">
        <v>12</v>
      </c>
      <c r="B7" s="1" t="s">
        <v>13</v>
      </c>
      <c r="C7" s="1" t="s">
        <v>14</v>
      </c>
      <c r="D7" s="1" t="s">
        <v>15</v>
      </c>
      <c r="E7" s="1" t="s">
        <v>16</v>
      </c>
      <c r="F7" s="1" t="s">
        <v>17</v>
      </c>
      <c r="G7" s="12" t="s">
        <v>28</v>
      </c>
      <c r="H7" s="1" t="s">
        <v>29</v>
      </c>
      <c r="I7" s="5">
        <v>1483333.3313333332</v>
      </c>
      <c r="J7" s="7" t="s">
        <v>25</v>
      </c>
      <c r="K7" s="6">
        <v>44499999.939999998</v>
      </c>
      <c r="L7" s="6"/>
    </row>
    <row r="8" spans="1:12" x14ac:dyDescent="0.3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1" t="s">
        <v>35</v>
      </c>
      <c r="G8" s="12" t="s">
        <v>36</v>
      </c>
      <c r="H8" s="1" t="s">
        <v>37</v>
      </c>
      <c r="I8" s="3">
        <v>178000</v>
      </c>
      <c r="J8" s="4" t="s">
        <v>20</v>
      </c>
      <c r="K8" s="6"/>
      <c r="L8" s="6">
        <v>25399999.999999996</v>
      </c>
    </row>
    <row r="9" spans="1:12" x14ac:dyDescent="0.3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1" t="s">
        <v>35</v>
      </c>
      <c r="G9" s="13" t="s">
        <v>38</v>
      </c>
      <c r="H9" s="1" t="s">
        <v>39</v>
      </c>
      <c r="I9" s="5">
        <v>534000</v>
      </c>
      <c r="J9" s="4" t="s">
        <v>25</v>
      </c>
      <c r="K9" s="6">
        <v>10680000</v>
      </c>
      <c r="L9" s="6"/>
    </row>
    <row r="10" spans="1:12" x14ac:dyDescent="0.35">
      <c r="A10" s="1" t="s">
        <v>30</v>
      </c>
      <c r="B10" s="1" t="s">
        <v>31</v>
      </c>
      <c r="C10" s="1" t="s">
        <v>32</v>
      </c>
      <c r="D10" s="1" t="s">
        <v>33</v>
      </c>
      <c r="E10" s="1" t="s">
        <v>34</v>
      </c>
      <c r="F10" s="1" t="s">
        <v>35</v>
      </c>
      <c r="G10" s="12" t="s">
        <v>40</v>
      </c>
      <c r="H10" s="1" t="s">
        <v>41</v>
      </c>
      <c r="I10" s="6">
        <v>1400000</v>
      </c>
      <c r="J10" s="4" t="s">
        <v>20</v>
      </c>
      <c r="K10" s="6">
        <v>21000000</v>
      </c>
      <c r="L10" s="6"/>
    </row>
    <row r="11" spans="1:12" x14ac:dyDescent="0.35">
      <c r="A11" s="1" t="s">
        <v>30</v>
      </c>
      <c r="B11" s="1" t="s">
        <v>31</v>
      </c>
      <c r="C11" s="1" t="s">
        <v>32</v>
      </c>
      <c r="D11" s="1" t="s">
        <v>33</v>
      </c>
      <c r="E11" s="1" t="s">
        <v>34</v>
      </c>
      <c r="F11" s="1" t="s">
        <v>35</v>
      </c>
      <c r="G11" s="12" t="s">
        <v>42</v>
      </c>
      <c r="H11" s="1" t="s">
        <v>43</v>
      </c>
      <c r="I11" s="3">
        <v>161480</v>
      </c>
      <c r="J11" s="4" t="s">
        <v>44</v>
      </c>
      <c r="K11" s="6">
        <v>16148000</v>
      </c>
      <c r="L11" s="6"/>
    </row>
    <row r="12" spans="1:12" x14ac:dyDescent="0.35">
      <c r="A12" s="1" t="s">
        <v>30</v>
      </c>
      <c r="B12" s="1" t="s">
        <v>31</v>
      </c>
      <c r="C12" s="1" t="s">
        <v>32</v>
      </c>
      <c r="D12" s="1" t="s">
        <v>33</v>
      </c>
      <c r="E12" s="1" t="s">
        <v>45</v>
      </c>
      <c r="F12" s="1" t="s">
        <v>46</v>
      </c>
      <c r="G12" s="12" t="s">
        <v>47</v>
      </c>
      <c r="H12" s="1" t="s">
        <v>48</v>
      </c>
      <c r="I12" s="3">
        <v>178000</v>
      </c>
      <c r="J12" s="4" t="s">
        <v>20</v>
      </c>
      <c r="K12" s="6"/>
      <c r="L12" s="6">
        <v>46850000</v>
      </c>
    </row>
    <row r="13" spans="1:12" x14ac:dyDescent="0.35">
      <c r="A13" s="1" t="s">
        <v>30</v>
      </c>
      <c r="B13" s="1" t="s">
        <v>31</v>
      </c>
      <c r="C13" s="1" t="s">
        <v>32</v>
      </c>
      <c r="D13" s="1" t="s">
        <v>33</v>
      </c>
      <c r="E13" s="1" t="s">
        <v>45</v>
      </c>
      <c r="F13" s="1" t="s">
        <v>46</v>
      </c>
      <c r="G13" s="12" t="s">
        <v>49</v>
      </c>
      <c r="H13" s="1" t="s">
        <v>50</v>
      </c>
      <c r="I13" s="6">
        <v>1403333.3333333333</v>
      </c>
      <c r="J13" s="1" t="s">
        <v>25</v>
      </c>
      <c r="K13" s="6">
        <v>16840000</v>
      </c>
      <c r="L13" s="6"/>
    </row>
    <row r="14" spans="1:12" x14ac:dyDescent="0.35">
      <c r="A14" s="1" t="s">
        <v>30</v>
      </c>
      <c r="B14" s="1" t="s">
        <v>31</v>
      </c>
      <c r="C14" s="1" t="s">
        <v>32</v>
      </c>
      <c r="D14" s="1" t="s">
        <v>33</v>
      </c>
      <c r="E14" s="1" t="s">
        <v>45</v>
      </c>
      <c r="F14" s="1" t="s">
        <v>46</v>
      </c>
      <c r="G14" s="12" t="s">
        <v>51</v>
      </c>
      <c r="H14" s="1" t="s">
        <v>52</v>
      </c>
      <c r="I14" s="1"/>
      <c r="J14" s="2" t="s">
        <v>53</v>
      </c>
      <c r="K14" s="6"/>
      <c r="L14" s="6"/>
    </row>
    <row r="15" spans="1:12" x14ac:dyDescent="0.35">
      <c r="A15" s="1" t="s">
        <v>30</v>
      </c>
      <c r="B15" s="1" t="s">
        <v>31</v>
      </c>
      <c r="C15" s="1" t="s">
        <v>32</v>
      </c>
      <c r="D15" s="1" t="s">
        <v>33</v>
      </c>
      <c r="E15" s="1" t="s">
        <v>45</v>
      </c>
      <c r="F15" s="1" t="s">
        <v>46</v>
      </c>
      <c r="G15" s="12" t="s">
        <v>54</v>
      </c>
      <c r="H15" s="1" t="s">
        <v>55</v>
      </c>
      <c r="I15" s="5">
        <v>3000000</v>
      </c>
      <c r="J15" s="1" t="s">
        <v>25</v>
      </c>
      <c r="K15" s="6">
        <v>36000000</v>
      </c>
      <c r="L15" s="6"/>
    </row>
    <row r="16" spans="1:12" x14ac:dyDescent="0.35">
      <c r="A16" s="1" t="s">
        <v>30</v>
      </c>
      <c r="B16" s="1" t="s">
        <v>31</v>
      </c>
      <c r="C16" s="1" t="s">
        <v>32</v>
      </c>
      <c r="D16" s="1" t="s">
        <v>56</v>
      </c>
      <c r="E16" s="1" t="s">
        <v>57</v>
      </c>
      <c r="F16" s="1" t="s">
        <v>58</v>
      </c>
      <c r="G16" s="12" t="s">
        <v>59</v>
      </c>
      <c r="H16" s="1" t="s">
        <v>19</v>
      </c>
      <c r="I16" s="3">
        <v>178000</v>
      </c>
      <c r="J16" s="2" t="s">
        <v>20</v>
      </c>
      <c r="K16" s="6"/>
      <c r="L16" s="6">
        <v>16020000</v>
      </c>
    </row>
    <row r="17" spans="1:12" x14ac:dyDescent="0.35">
      <c r="A17" s="1" t="s">
        <v>30</v>
      </c>
      <c r="B17" s="1" t="s">
        <v>31</v>
      </c>
      <c r="C17" s="1" t="s">
        <v>32</v>
      </c>
      <c r="D17" s="1" t="s">
        <v>56</v>
      </c>
      <c r="E17" s="1" t="s">
        <v>57</v>
      </c>
      <c r="F17" s="1" t="s">
        <v>58</v>
      </c>
      <c r="G17" s="12" t="s">
        <v>60</v>
      </c>
      <c r="H17" s="1" t="s">
        <v>24</v>
      </c>
      <c r="I17" s="3">
        <v>178000</v>
      </c>
      <c r="J17" s="2" t="s">
        <v>20</v>
      </c>
      <c r="K17" s="6"/>
      <c r="L17" s="6">
        <v>38730000.399999999</v>
      </c>
    </row>
    <row r="18" spans="1:12" x14ac:dyDescent="0.35">
      <c r="A18" s="1" t="s">
        <v>30</v>
      </c>
      <c r="B18" s="1" t="s">
        <v>31</v>
      </c>
      <c r="C18" s="1" t="s">
        <v>61</v>
      </c>
      <c r="D18" s="1" t="s">
        <v>56</v>
      </c>
      <c r="E18" s="1" t="s">
        <v>57</v>
      </c>
      <c r="F18" s="1" t="s">
        <v>58</v>
      </c>
      <c r="G18" s="12" t="s">
        <v>62</v>
      </c>
      <c r="H18" s="1" t="s">
        <v>52</v>
      </c>
      <c r="I18" s="1"/>
      <c r="J18" s="2" t="s">
        <v>53</v>
      </c>
      <c r="K18" s="6"/>
      <c r="L18" s="6"/>
    </row>
    <row r="19" spans="1:12" x14ac:dyDescent="0.35">
      <c r="A19" s="1" t="s">
        <v>30</v>
      </c>
      <c r="B19" s="1" t="s">
        <v>31</v>
      </c>
      <c r="C19" s="1" t="s">
        <v>61</v>
      </c>
      <c r="D19" s="1" t="s">
        <v>56</v>
      </c>
      <c r="E19" s="1" t="s">
        <v>57</v>
      </c>
      <c r="F19" s="1" t="s">
        <v>58</v>
      </c>
      <c r="G19" s="12" t="s">
        <v>63</v>
      </c>
      <c r="H19" s="1" t="s">
        <v>64</v>
      </c>
      <c r="I19" s="6">
        <v>576190.47619047621</v>
      </c>
      <c r="J19" s="2" t="s">
        <v>20</v>
      </c>
      <c r="K19" s="6">
        <v>48400000</v>
      </c>
      <c r="L19" s="6"/>
    </row>
    <row r="20" spans="1:12" x14ac:dyDescent="0.35">
      <c r="A20" s="1" t="s">
        <v>30</v>
      </c>
      <c r="B20" s="1" t="s">
        <v>31</v>
      </c>
      <c r="C20" s="1" t="s">
        <v>61</v>
      </c>
      <c r="D20" s="1" t="s">
        <v>56</v>
      </c>
      <c r="E20" s="1" t="s">
        <v>65</v>
      </c>
      <c r="F20" s="1" t="s">
        <v>66</v>
      </c>
      <c r="G20" s="12" t="s">
        <v>67</v>
      </c>
      <c r="H20" s="1" t="s">
        <v>37</v>
      </c>
      <c r="I20" s="3">
        <v>178000</v>
      </c>
      <c r="J20" s="4" t="s">
        <v>20</v>
      </c>
      <c r="K20" s="6"/>
      <c r="L20" s="6">
        <v>35600000</v>
      </c>
    </row>
    <row r="21" spans="1:12" x14ac:dyDescent="0.35">
      <c r="A21" s="1" t="s">
        <v>30</v>
      </c>
      <c r="B21" s="1" t="s">
        <v>31</v>
      </c>
      <c r="C21" s="1" t="s">
        <v>61</v>
      </c>
      <c r="D21" s="1" t="s">
        <v>56</v>
      </c>
      <c r="E21" s="1" t="s">
        <v>65</v>
      </c>
      <c r="F21" s="1" t="s">
        <v>66</v>
      </c>
      <c r="G21" s="12" t="s">
        <v>68</v>
      </c>
      <c r="H21" s="1" t="s">
        <v>22</v>
      </c>
      <c r="I21" s="3">
        <v>178000</v>
      </c>
      <c r="J21" s="4" t="s">
        <v>20</v>
      </c>
      <c r="K21" s="6">
        <v>53400000</v>
      </c>
      <c r="L21" s="6"/>
    </row>
    <row r="22" spans="1:12" x14ac:dyDescent="0.35">
      <c r="A22" s="1" t="s">
        <v>30</v>
      </c>
      <c r="B22" s="1" t="s">
        <v>31</v>
      </c>
      <c r="C22" s="1" t="s">
        <v>61</v>
      </c>
      <c r="D22" s="1" t="s">
        <v>56</v>
      </c>
      <c r="E22" s="1" t="s">
        <v>65</v>
      </c>
      <c r="F22" s="1" t="s">
        <v>66</v>
      </c>
      <c r="G22" s="12" t="s">
        <v>69</v>
      </c>
      <c r="H22" s="1" t="s">
        <v>24</v>
      </c>
      <c r="I22" s="5">
        <v>2922222.222222222</v>
      </c>
      <c r="J22" s="4" t="s">
        <v>25</v>
      </c>
      <c r="K22" s="6">
        <v>131499999.99999999</v>
      </c>
      <c r="L22" s="6">
        <v>50000000</v>
      </c>
    </row>
    <row r="23" spans="1:12" x14ac:dyDescent="0.35">
      <c r="A23" s="1" t="s">
        <v>30</v>
      </c>
      <c r="B23" s="1" t="s">
        <v>31</v>
      </c>
      <c r="C23" s="1" t="s">
        <v>61</v>
      </c>
      <c r="D23" s="1" t="s">
        <v>56</v>
      </c>
      <c r="E23" s="1" t="s">
        <v>65</v>
      </c>
      <c r="F23" s="1" t="s">
        <v>66</v>
      </c>
      <c r="G23" s="12" t="s">
        <v>70</v>
      </c>
      <c r="H23" s="1" t="s">
        <v>27</v>
      </c>
      <c r="I23" s="5">
        <v>1779999.9975999999</v>
      </c>
      <c r="J23" s="4" t="s">
        <v>25</v>
      </c>
      <c r="K23" s="6">
        <v>44499999.939999998</v>
      </c>
      <c r="L23" s="6"/>
    </row>
    <row r="24" spans="1:12" x14ac:dyDescent="0.35">
      <c r="A24" s="1" t="s">
        <v>30</v>
      </c>
      <c r="B24" s="1" t="s">
        <v>31</v>
      </c>
      <c r="C24" s="1" t="s">
        <v>61</v>
      </c>
      <c r="D24" s="1" t="s">
        <v>56</v>
      </c>
      <c r="E24" s="1" t="s">
        <v>65</v>
      </c>
      <c r="F24" s="1" t="s">
        <v>66</v>
      </c>
      <c r="G24" s="12" t="s">
        <v>71</v>
      </c>
      <c r="H24" s="1" t="s">
        <v>29</v>
      </c>
      <c r="I24" s="5">
        <v>1483333.3313333332</v>
      </c>
      <c r="J24" s="4" t="s">
        <v>25</v>
      </c>
      <c r="K24" s="6">
        <v>44499999.939999998</v>
      </c>
      <c r="L24" s="6"/>
    </row>
    <row r="25" spans="1:12" x14ac:dyDescent="0.35">
      <c r="A25" s="1" t="s">
        <v>72</v>
      </c>
      <c r="B25" s="1" t="s">
        <v>73</v>
      </c>
      <c r="C25" s="1" t="s">
        <v>74</v>
      </c>
      <c r="D25" s="1" t="s">
        <v>75</v>
      </c>
      <c r="E25" s="1" t="s">
        <v>76</v>
      </c>
      <c r="F25" s="1" t="s">
        <v>77</v>
      </c>
      <c r="G25" s="12" t="s">
        <v>78</v>
      </c>
      <c r="H25" s="1" t="s">
        <v>79</v>
      </c>
      <c r="I25" s="3">
        <v>178000</v>
      </c>
      <c r="J25" s="2" t="s">
        <v>20</v>
      </c>
      <c r="K25" s="6"/>
      <c r="L25" s="6">
        <v>31500000</v>
      </c>
    </row>
    <row r="26" spans="1:12" x14ac:dyDescent="0.35">
      <c r="A26" s="1" t="s">
        <v>72</v>
      </c>
      <c r="B26" s="1" t="s">
        <v>73</v>
      </c>
      <c r="C26" s="1" t="s">
        <v>74</v>
      </c>
      <c r="D26" s="1" t="s">
        <v>75</v>
      </c>
      <c r="E26" s="1" t="s">
        <v>76</v>
      </c>
      <c r="F26" s="1" t="s">
        <v>77</v>
      </c>
      <c r="G26" s="12" t="s">
        <v>80</v>
      </c>
      <c r="H26" s="1" t="s">
        <v>81</v>
      </c>
      <c r="I26" s="3">
        <v>1216839.6770472894</v>
      </c>
      <c r="J26" s="2" t="s">
        <v>44</v>
      </c>
      <c r="K26" s="6">
        <v>62058823.529411763</v>
      </c>
      <c r="L26" s="6"/>
    </row>
    <row r="27" spans="1:12" x14ac:dyDescent="0.35">
      <c r="A27" s="1" t="s">
        <v>72</v>
      </c>
      <c r="B27" s="1" t="s">
        <v>73</v>
      </c>
      <c r="C27" s="1" t="s">
        <v>74</v>
      </c>
      <c r="D27" s="1" t="s">
        <v>75</v>
      </c>
      <c r="E27" s="1" t="s">
        <v>76</v>
      </c>
      <c r="F27" s="1" t="s">
        <v>77</v>
      </c>
      <c r="G27" s="12" t="s">
        <v>82</v>
      </c>
      <c r="H27" s="1" t="s">
        <v>83</v>
      </c>
      <c r="I27" s="3">
        <v>178000</v>
      </c>
      <c r="J27" s="2" t="s">
        <v>20</v>
      </c>
      <c r="K27" s="6"/>
      <c r="L27" s="6">
        <v>7000000</v>
      </c>
    </row>
    <row r="28" spans="1:12" x14ac:dyDescent="0.35">
      <c r="A28" s="1" t="s">
        <v>72</v>
      </c>
      <c r="B28" s="1" t="s">
        <v>73</v>
      </c>
      <c r="C28" s="1" t="s">
        <v>74</v>
      </c>
      <c r="D28" s="1" t="s">
        <v>75</v>
      </c>
      <c r="E28" s="1" t="s">
        <v>76</v>
      </c>
      <c r="F28" s="1" t="s">
        <v>77</v>
      </c>
      <c r="G28" s="12" t="s">
        <v>84</v>
      </c>
      <c r="H28" s="1" t="s">
        <v>85</v>
      </c>
      <c r="I28" s="3">
        <v>178000</v>
      </c>
      <c r="J28" s="2" t="s">
        <v>20</v>
      </c>
      <c r="K28" s="6"/>
      <c r="L28" s="6">
        <v>7000000</v>
      </c>
    </row>
    <row r="29" spans="1:12" x14ac:dyDescent="0.35">
      <c r="A29" s="1" t="s">
        <v>72</v>
      </c>
      <c r="B29" s="1" t="s">
        <v>73</v>
      </c>
      <c r="C29" s="1" t="s">
        <v>74</v>
      </c>
      <c r="D29" s="1" t="s">
        <v>75</v>
      </c>
      <c r="E29" s="1" t="s">
        <v>76</v>
      </c>
      <c r="F29" s="1" t="s">
        <v>77</v>
      </c>
      <c r="G29" s="12" t="s">
        <v>86</v>
      </c>
      <c r="H29" s="1" t="s">
        <v>87</v>
      </c>
      <c r="I29" s="3">
        <v>178000</v>
      </c>
      <c r="J29" s="2" t="s">
        <v>20</v>
      </c>
      <c r="K29" s="6"/>
      <c r="L29" s="6">
        <v>7000000</v>
      </c>
    </row>
    <row r="30" spans="1:12" x14ac:dyDescent="0.35">
      <c r="A30" s="1" t="s">
        <v>72</v>
      </c>
      <c r="B30" s="1" t="s">
        <v>73</v>
      </c>
      <c r="C30" s="1" t="s">
        <v>88</v>
      </c>
      <c r="D30" s="1" t="s">
        <v>89</v>
      </c>
      <c r="E30" s="1" t="s">
        <v>90</v>
      </c>
      <c r="F30" s="1" t="s">
        <v>91</v>
      </c>
      <c r="G30" s="12" t="s">
        <v>92</v>
      </c>
      <c r="H30" s="1" t="s">
        <v>93</v>
      </c>
      <c r="I30" s="3">
        <v>178000</v>
      </c>
      <c r="J30" s="2" t="s">
        <v>20</v>
      </c>
      <c r="K30" s="6"/>
      <c r="L30" s="6">
        <v>10680000</v>
      </c>
    </row>
    <row r="31" spans="1:12" x14ac:dyDescent="0.35">
      <c r="A31" s="1" t="s">
        <v>72</v>
      </c>
      <c r="B31" s="1" t="s">
        <v>73</v>
      </c>
      <c r="C31" s="1" t="s">
        <v>88</v>
      </c>
      <c r="D31" s="1" t="s">
        <v>89</v>
      </c>
      <c r="E31" s="1" t="s">
        <v>90</v>
      </c>
      <c r="F31" s="1" t="s">
        <v>91</v>
      </c>
      <c r="G31" s="12" t="s">
        <v>94</v>
      </c>
      <c r="H31" s="1" t="s">
        <v>95</v>
      </c>
      <c r="I31" s="3">
        <v>178000</v>
      </c>
      <c r="J31" s="2" t="s">
        <v>20</v>
      </c>
      <c r="K31" s="6"/>
      <c r="L31" s="6">
        <v>16208888.666666666</v>
      </c>
    </row>
    <row r="32" spans="1:12" x14ac:dyDescent="0.35">
      <c r="A32" s="1" t="s">
        <v>72</v>
      </c>
      <c r="B32" s="1" t="s">
        <v>73</v>
      </c>
      <c r="C32" s="1" t="s">
        <v>88</v>
      </c>
      <c r="D32" s="1" t="s">
        <v>89</v>
      </c>
      <c r="E32" s="1" t="s">
        <v>90</v>
      </c>
      <c r="F32" s="1" t="s">
        <v>91</v>
      </c>
      <c r="G32" s="12" t="s">
        <v>96</v>
      </c>
      <c r="H32" s="1" t="s">
        <v>97</v>
      </c>
      <c r="I32" s="3">
        <v>178000</v>
      </c>
      <c r="J32" s="2" t="s">
        <v>20</v>
      </c>
      <c r="K32" s="6"/>
      <c r="L32" s="6">
        <v>16208888.666666666</v>
      </c>
    </row>
    <row r="33" spans="1:12" x14ac:dyDescent="0.35">
      <c r="A33" s="1" t="s">
        <v>72</v>
      </c>
      <c r="B33" s="1" t="s">
        <v>73</v>
      </c>
      <c r="C33" s="1" t="s">
        <v>88</v>
      </c>
      <c r="D33" s="1" t="s">
        <v>89</v>
      </c>
      <c r="E33" s="1" t="s">
        <v>90</v>
      </c>
      <c r="F33" s="1" t="s">
        <v>91</v>
      </c>
      <c r="G33" s="12" t="s">
        <v>98</v>
      </c>
      <c r="H33" s="1" t="s">
        <v>99</v>
      </c>
      <c r="I33" s="3">
        <v>178000</v>
      </c>
      <c r="J33" s="2" t="s">
        <v>20</v>
      </c>
      <c r="K33" s="6"/>
      <c r="L33" s="6">
        <v>16208888.666666666</v>
      </c>
    </row>
    <row r="34" spans="1:12" x14ac:dyDescent="0.35">
      <c r="A34" s="1" t="s">
        <v>72</v>
      </c>
      <c r="B34" s="1" t="s">
        <v>73</v>
      </c>
      <c r="C34" s="1" t="s">
        <v>88</v>
      </c>
      <c r="D34" s="1" t="s">
        <v>89</v>
      </c>
      <c r="E34" s="1" t="s">
        <v>90</v>
      </c>
      <c r="F34" s="1" t="s">
        <v>91</v>
      </c>
      <c r="G34" s="12" t="s">
        <v>100</v>
      </c>
      <c r="H34" s="1" t="s">
        <v>101</v>
      </c>
      <c r="I34" s="3">
        <v>178000</v>
      </c>
      <c r="J34" s="2" t="s">
        <v>20</v>
      </c>
      <c r="K34" s="6"/>
      <c r="L34" s="6">
        <v>21360000</v>
      </c>
    </row>
    <row r="35" spans="1:12" x14ac:dyDescent="0.35">
      <c r="A35" s="1" t="s">
        <v>72</v>
      </c>
      <c r="B35" s="1" t="s">
        <v>73</v>
      </c>
      <c r="C35" s="1" t="s">
        <v>88</v>
      </c>
      <c r="D35" s="1" t="s">
        <v>89</v>
      </c>
      <c r="E35" s="1" t="s">
        <v>102</v>
      </c>
      <c r="F35" s="1" t="s">
        <v>103</v>
      </c>
      <c r="G35" s="12" t="s">
        <v>104</v>
      </c>
      <c r="H35" s="1" t="s">
        <v>105</v>
      </c>
      <c r="I35" s="3">
        <v>178000</v>
      </c>
      <c r="J35" s="2" t="s">
        <v>20</v>
      </c>
      <c r="K35" s="6"/>
      <c r="L35" s="6">
        <v>7120000</v>
      </c>
    </row>
    <row r="36" spans="1:12" x14ac:dyDescent="0.35">
      <c r="A36" s="1" t="s">
        <v>72</v>
      </c>
      <c r="B36" s="1" t="s">
        <v>73</v>
      </c>
      <c r="C36" s="1" t="s">
        <v>88</v>
      </c>
      <c r="D36" s="1" t="s">
        <v>89</v>
      </c>
      <c r="E36" s="1" t="s">
        <v>102</v>
      </c>
      <c r="F36" s="1" t="s">
        <v>103</v>
      </c>
      <c r="G36" s="12" t="s">
        <v>106</v>
      </c>
      <c r="H36" s="1" t="s">
        <v>107</v>
      </c>
      <c r="I36" s="3">
        <v>178000</v>
      </c>
      <c r="J36" s="2" t="s">
        <v>20</v>
      </c>
      <c r="K36" s="6"/>
      <c r="L36" s="6">
        <v>49546666</v>
      </c>
    </row>
    <row r="37" spans="1:12" x14ac:dyDescent="0.35">
      <c r="G37"/>
      <c r="I37" s="8" t="s">
        <v>108</v>
      </c>
      <c r="J37" s="8"/>
      <c r="K37" s="6">
        <f>SUM(K3:K36)</f>
        <v>758926823.28941178</v>
      </c>
      <c r="L37" s="6">
        <f>SUM(L3:L36)</f>
        <v>488033332.40000004</v>
      </c>
    </row>
    <row r="39" spans="1:12" x14ac:dyDescent="0.3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</sheetData>
  <mergeCells count="2">
    <mergeCell ref="I37:J37"/>
    <mergeCell ref="A39:L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Sebastián Contreras Bello</dc:creator>
  <cp:lastModifiedBy>Juan Sebastián Contreras Bello</cp:lastModifiedBy>
  <dcterms:created xsi:type="dcterms:W3CDTF">2026-01-25T23:55:14Z</dcterms:created>
  <dcterms:modified xsi:type="dcterms:W3CDTF">2026-01-25T23:57:04Z</dcterms:modified>
</cp:coreProperties>
</file>